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B/ESCUELA 110 RIVERA/ORIGINAL/1- INFORMACION GENERAL/"/>
    </mc:Choice>
  </mc:AlternateContent>
  <xr:revisionPtr revIDLastSave="20" documentId="11_321019DE76B86913263FD910520C1B6ADAF06999" xr6:coauthVersionLast="47" xr6:coauthVersionMax="47" xr10:uidLastSave="{198187A4-CA35-4E64-9510-670139AF8540}"/>
  <bookViews>
    <workbookView xWindow="-120" yWindow="-120" windowWidth="20730" windowHeight="11160" tabRatio="585" xr2:uid="{00000000-000D-0000-FFFF-FFFF00000000}"/>
  </bookViews>
  <sheets>
    <sheet name="RUBRADO E 110 Rivera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 110 Rivera'!$B$2:$G$48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43" l="1"/>
  <c r="H42" i="43" l="1"/>
  <c r="H30" i="43" l="1"/>
  <c r="H22" i="43"/>
  <c r="H11" i="43"/>
  <c r="H36" i="43"/>
  <c r="H6" i="43" l="1"/>
  <c r="H14" i="43"/>
  <c r="H47" i="43" s="1"/>
</calcChain>
</file>

<file path=xl/sharedStrings.xml><?xml version="1.0" encoding="utf-8"?>
<sst xmlns="http://schemas.openxmlformats.org/spreadsheetml/2006/main" count="101" uniqueCount="88">
  <si>
    <t>PINTURA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</si>
  <si>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</si>
  <si>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</si>
  <si>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</si>
  <si>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</si>
  <si>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</si>
  <si>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</si>
  <si>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</si>
  <si>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</si>
  <si>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INSTALACION ELECTRICA</t>
  </si>
  <si>
    <t>1.1</t>
  </si>
  <si>
    <t>1.2</t>
  </si>
  <si>
    <t>gl</t>
  </si>
  <si>
    <t>VARIOS</t>
  </si>
  <si>
    <t>1.2.1</t>
  </si>
  <si>
    <t xml:space="preserve">DEMOLICIONES </t>
  </si>
  <si>
    <t>PREPARACION DEL TERRENO</t>
  </si>
  <si>
    <t>REVESTIMIENTOS</t>
  </si>
  <si>
    <t>Pavimentos Exteriores</t>
  </si>
  <si>
    <t>CONSTRUCCIONES PROVISORIAS</t>
  </si>
  <si>
    <t>PRECIO UNITARIO ($)</t>
  </si>
  <si>
    <t>10,2,2</t>
  </si>
  <si>
    <t>10,2,6</t>
  </si>
  <si>
    <t>1.00</t>
  </si>
  <si>
    <t>IMPLANTACION EN OBRA</t>
  </si>
  <si>
    <t>Cimentaciones superficiales y medias</t>
  </si>
  <si>
    <t>Muros de contención</t>
  </si>
  <si>
    <t>ESTRUCTURAS</t>
  </si>
  <si>
    <t>VIGAS  ESTRUCTURALES</t>
  </si>
  <si>
    <t xml:space="preserve">FUNDACIONES </t>
  </si>
  <si>
    <t>PARAMENTOS VERTICALES</t>
  </si>
  <si>
    <t>REVESTIMIENTOS INTERIORES</t>
  </si>
  <si>
    <t>PRECIO TOTAL RUBRO ($)</t>
  </si>
  <si>
    <t>4.00</t>
  </si>
  <si>
    <t>5.00</t>
  </si>
  <si>
    <t>5.2</t>
  </si>
  <si>
    <t>5,2,1</t>
  </si>
  <si>
    <t>5,2,10</t>
  </si>
  <si>
    <t>5.4</t>
  </si>
  <si>
    <t>5,4,1</t>
  </si>
  <si>
    <t>9.00</t>
  </si>
  <si>
    <t>9.1</t>
  </si>
  <si>
    <t>9.1.1</t>
  </si>
  <si>
    <t>9,1,1,2</t>
  </si>
  <si>
    <t>PRECIO TOTAL SUBRUBRO ($)</t>
  </si>
  <si>
    <t>10.00</t>
  </si>
  <si>
    <t>10.2</t>
  </si>
  <si>
    <t>9.3</t>
  </si>
  <si>
    <t xml:space="preserve">PAVIMENTOS </t>
  </si>
  <si>
    <t>9.3.2</t>
  </si>
  <si>
    <t>9,3,2,11</t>
  </si>
  <si>
    <t>9,3,2,15</t>
  </si>
  <si>
    <t>REPARACION DE CUBIERTAS  EXISTENTES</t>
  </si>
  <si>
    <t>CUBIERTAS LIVIANAS</t>
  </si>
  <si>
    <t>TERMINACION DE CUBIERTAS</t>
  </si>
  <si>
    <t>10.3</t>
  </si>
  <si>
    <t>10,3,4</t>
  </si>
  <si>
    <t>17.00</t>
  </si>
  <si>
    <t>17.1</t>
  </si>
  <si>
    <t>Mampostería interior</t>
  </si>
  <si>
    <t>Mampostería exterior</t>
  </si>
  <si>
    <t>17,1,10</t>
  </si>
  <si>
    <t>17,1,19</t>
  </si>
  <si>
    <t>PINTURA SOBRE MAMPOSTERÍA, HORMIGÓN  Y YESO</t>
  </si>
  <si>
    <t>21.00</t>
  </si>
  <si>
    <t>1,1,9</t>
  </si>
  <si>
    <t>Limpieza final de obra</t>
  </si>
  <si>
    <t>26.00</t>
  </si>
  <si>
    <t>Babetas, terminaciones</t>
  </si>
  <si>
    <t>Membrana líquida impermeable color blanco en muro de contención.</t>
  </si>
  <si>
    <t>Demolición de muro a sustituir</t>
  </si>
  <si>
    <t xml:space="preserve">Baldosa monolitica  , reubicar una sola  baldosa existente en la galería. </t>
  </si>
  <si>
    <t xml:space="preserve">Baldosas de hormigón , reposición unidades por nuevo muro, en patio </t>
  </si>
  <si>
    <t xml:space="preserve">Reparación de cubierta de hormigón por filtración en la dirección </t>
  </si>
  <si>
    <t xml:space="preserve">Luminaria doble tubo led </t>
  </si>
  <si>
    <t>Revoque interior común 2 capas, zona sobre cielorraso de comedor, hasta isopanel</t>
  </si>
  <si>
    <t xml:space="preserve">Cartel de obra </t>
  </si>
  <si>
    <r>
      <rPr>
        <b/>
        <sz val="18"/>
        <color theme="0"/>
        <rFont val="Arial"/>
        <family val="2"/>
      </rPr>
      <t xml:space="preserve"> RUBRADO ESCUELA 110 RIVERA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</si>
  <si>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</si>
  <si>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Vallado  exterior para muro de contención </t>
  </si>
  <si>
    <t>Demolición de cubiertas livianas (cocina - comedor )</t>
  </si>
  <si>
    <t>Cimentación zarpa de muro de contención</t>
  </si>
  <si>
    <t xml:space="preserve">Muro de contencion  incluye excavación </t>
  </si>
  <si>
    <t>Panel multicapa con núcleo de poliestireno expandido y caras acero galvanizado prepintado espesor 15cm (comedor-cocina)</t>
  </si>
  <si>
    <t>Pintura al agua para cielorrasos (comedor- cocina )</t>
  </si>
  <si>
    <t>Canalizaciones aparentes, línea daisa (comedor - cocina)</t>
  </si>
  <si>
    <t xml:space="preserve">Vigas de hormigon armado para isopaneles </t>
  </si>
  <si>
    <t>Agregue las filas que considere necesarias.
Es responsabilidad del oferente 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</si>
</sst>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1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2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97" fillId="0" borderId="0" xfId="47867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3" applyNumberFormat="1" applyFont="1"/>
    <xf numFmtId="0" fontId="106" fillId="0" borderId="0" xfId="47863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6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170" fontId="108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1" borderId="29" xfId="47841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4" fillId="52" borderId="25" xfId="47864" applyFont="1" applyFill="1" applyBorder="1" applyAlignment="1">
      <alignment horizontal="center" vertical="center" wrapText="1"/>
    </xf>
    <xf numFmtId="0" fontId="114" fillId="52" borderId="25" xfId="47863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3" applyFont="1" applyFill="1" applyBorder="1"/>
    <xf numFmtId="0" fontId="110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0" fillId="54" borderId="37" xfId="1790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3" applyFont="1" applyFill="1" applyBorder="1"/>
    <xf numFmtId="0" fontId="110" fillId="57" borderId="35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06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06" fillId="50" borderId="31" xfId="47863" applyNumberFormat="1" applyFont="1" applyFill="1" applyBorder="1" applyAlignment="1">
      <alignment horizontal="right" indent="1"/>
    </xf>
    <xf numFmtId="3" fontId="110" fillId="53" borderId="26" xfId="0" applyNumberFormat="1" applyFont="1" applyFill="1" applyBorder="1" applyAlignment="1">
      <alignment horizontal="center"/>
    </xf>
    <xf numFmtId="2" fontId="105" fillId="53" borderId="27" xfId="47863" applyNumberFormat="1" applyFont="1" applyFill="1" applyBorder="1" applyAlignment="1">
      <alignment horizontal="center"/>
    </xf>
    <xf numFmtId="4" fontId="105" fillId="53" borderId="27" xfId="47863" applyNumberFormat="1" applyFont="1" applyFill="1" applyBorder="1" applyAlignment="1">
      <alignment horizontal="center"/>
    </xf>
    <xf numFmtId="4" fontId="23" fillId="0" borderId="36" xfId="47841" applyNumberFormat="1" applyFont="1" applyFill="1" applyBorder="1" applyAlignment="1">
      <alignment horizontal="center"/>
    </xf>
    <xf numFmtId="0" fontId="110" fillId="50" borderId="32" xfId="17901" applyFont="1" applyFill="1" applyBorder="1"/>
    <xf numFmtId="0" fontId="23" fillId="0" borderId="48" xfId="17901" applyFont="1" applyBorder="1"/>
    <xf numFmtId="0" fontId="23" fillId="0" borderId="32" xfId="17901" applyFont="1" applyBorder="1"/>
    <xf numFmtId="0" fontId="110" fillId="54" borderId="48" xfId="17901" applyFont="1" applyFill="1" applyBorder="1"/>
    <xf numFmtId="4" fontId="23" fillId="0" borderId="48" xfId="0" applyNumberFormat="1" applyFont="1" applyBorder="1"/>
    <xf numFmtId="0" fontId="23" fillId="51" borderId="48" xfId="17901" applyFont="1" applyFill="1" applyBorder="1"/>
    <xf numFmtId="4" fontId="23" fillId="0" borderId="49" xfId="0" applyNumberFormat="1" applyFont="1" applyBorder="1"/>
    <xf numFmtId="0" fontId="110" fillId="57" borderId="32" xfId="17901" applyFont="1" applyFill="1" applyBorder="1"/>
    <xf numFmtId="0" fontId="23" fillId="0" borderId="49" xfId="17901" applyFont="1" applyBorder="1"/>
    <xf numFmtId="0" fontId="101" fillId="50" borderId="32" xfId="17901" applyFont="1" applyFill="1" applyBorder="1"/>
    <xf numFmtId="4" fontId="110" fillId="50" borderId="32" xfId="0" applyNumberFormat="1" applyFont="1" applyFill="1" applyBorder="1" applyAlignment="1">
      <alignment horizontal="left"/>
    </xf>
    <xf numFmtId="4" fontId="23" fillId="0" borderId="48" xfId="0" applyNumberFormat="1" applyFont="1" applyBorder="1" applyAlignment="1">
      <alignment horizontal="left"/>
    </xf>
    <xf numFmtId="4" fontId="23" fillId="0" borderId="51" xfId="0" applyNumberFormat="1" applyFont="1" applyBorder="1" applyAlignment="1">
      <alignment horizontal="center"/>
    </xf>
    <xf numFmtId="0" fontId="23" fillId="57" borderId="39" xfId="17901" applyFont="1" applyFill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0" borderId="42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4" fontId="23" fillId="50" borderId="47" xfId="0" applyNumberFormat="1" applyFont="1" applyFill="1" applyBorder="1" applyAlignment="1">
      <alignment horizontal="right"/>
    </xf>
    <xf numFmtId="2" fontId="106" fillId="57" borderId="40" xfId="47863" applyNumberFormat="1" applyFont="1" applyFill="1" applyBorder="1" applyAlignment="1">
      <alignment horizontal="right" indent="1"/>
    </xf>
    <xf numFmtId="0" fontId="23" fillId="54" borderId="41" xfId="17901" applyFont="1" applyFill="1" applyBorder="1" applyAlignment="1">
      <alignment horizontal="center"/>
    </xf>
    <xf numFmtId="3" fontId="23" fillId="54" borderId="47" xfId="47841" applyNumberFormat="1" applyFont="1" applyFill="1" applyBorder="1" applyAlignment="1">
      <alignment horizontal="center"/>
    </xf>
    <xf numFmtId="207" fontId="106" fillId="54" borderId="31" xfId="47863" applyNumberFormat="1" applyFont="1" applyFill="1" applyBorder="1" applyAlignment="1">
      <alignment horizontal="right" indent="1"/>
    </xf>
    <xf numFmtId="2" fontId="106" fillId="54" borderId="40" xfId="47863" applyNumberFormat="1" applyFont="1" applyFill="1" applyBorder="1"/>
    <xf numFmtId="0" fontId="23" fillId="50" borderId="39" xfId="17901" applyFont="1" applyFill="1" applyBorder="1" applyAlignment="1">
      <alignment horizontal="center"/>
    </xf>
    <xf numFmtId="2" fontId="106" fillId="50" borderId="40" xfId="47863" applyNumberFormat="1" applyFont="1" applyFill="1" applyBorder="1" applyAlignment="1">
      <alignment horizontal="right" indent="1"/>
    </xf>
    <xf numFmtId="0" fontId="23" fillId="57" borderId="52" xfId="17901" applyFont="1" applyFill="1" applyBorder="1" applyAlignment="1">
      <alignment horizontal="center"/>
    </xf>
    <xf numFmtId="3" fontId="23" fillId="57" borderId="33" xfId="47841" applyNumberFormat="1" applyFont="1" applyFill="1" applyBorder="1" applyAlignment="1">
      <alignment horizontal="right"/>
    </xf>
    <xf numFmtId="207" fontId="106" fillId="57" borderId="33" xfId="47863" applyNumberFormat="1" applyFont="1" applyFill="1" applyBorder="1" applyAlignment="1">
      <alignment horizontal="right" indent="1"/>
    </xf>
    <xf numFmtId="0" fontId="110" fillId="57" borderId="37" xfId="17901" applyFont="1" applyFill="1" applyBorder="1" applyAlignment="1">
      <alignment horizontal="center"/>
    </xf>
    <xf numFmtId="2" fontId="110" fillId="57" borderId="35" xfId="17901" applyNumberFormat="1" applyFont="1" applyFill="1" applyBorder="1" applyAlignment="1">
      <alignment horizontal="center"/>
    </xf>
    <xf numFmtId="189" fontId="110" fillId="50" borderId="35" xfId="0" applyNumberFormat="1" applyFont="1" applyFill="1" applyBorder="1" applyAlignment="1">
      <alignment horizontal="center"/>
    </xf>
    <xf numFmtId="2" fontId="106" fillId="57" borderId="38" xfId="47863" applyNumberFormat="1" applyFont="1" applyFill="1" applyBorder="1" applyAlignment="1">
      <alignment horizontal="right"/>
    </xf>
    <xf numFmtId="4" fontId="23" fillId="0" borderId="54" xfId="0" applyNumberFormat="1" applyFont="1" applyBorder="1"/>
    <xf numFmtId="0" fontId="23" fillId="0" borderId="54" xfId="17901" applyFont="1" applyBorder="1"/>
    <xf numFmtId="207" fontId="106" fillId="57" borderId="53" xfId="47863" applyNumberFormat="1" applyFont="1" applyFill="1" applyBorder="1" applyAlignment="1">
      <alignment horizontal="right" indent="1"/>
    </xf>
    <xf numFmtId="3" fontId="23" fillId="57" borderId="53" xfId="47841" applyNumberFormat="1" applyFont="1" applyFill="1" applyBorder="1" applyAlignment="1">
      <alignment horizontal="right"/>
    </xf>
    <xf numFmtId="2" fontId="106" fillId="57" borderId="55" xfId="47863" applyNumberFormat="1" applyFont="1" applyFill="1" applyBorder="1" applyAlignment="1">
      <alignment horizontal="right" indent="1"/>
    </xf>
    <xf numFmtId="10" fontId="115" fillId="56" borderId="59" xfId="47864" applyNumberFormat="1" applyFont="1" applyFill="1" applyBorder="1" applyAlignment="1">
      <alignment horizontal="center" vertical="center" wrapText="1"/>
    </xf>
    <xf numFmtId="0" fontId="110" fillId="57" borderId="54" xfId="17901" applyFont="1" applyFill="1" applyBorder="1"/>
    <xf numFmtId="4" fontId="111" fillId="51" borderId="44" xfId="0" applyNumberFormat="1" applyFont="1" applyFill="1" applyBorder="1" applyAlignment="1">
      <alignment horizontal="center" vertical="center"/>
    </xf>
    <xf numFmtId="4" fontId="111" fillId="51" borderId="34" xfId="0" applyNumberFormat="1" applyFont="1" applyFill="1" applyBorder="1" applyAlignment="1">
      <alignment horizontal="center" vertical="center"/>
    </xf>
    <xf numFmtId="170" fontId="0" fillId="0" borderId="43" xfId="0" applyBorder="1"/>
    <xf numFmtId="170" fontId="111" fillId="52" borderId="45" xfId="0" applyFont="1" applyFill="1" applyBorder="1" applyAlignment="1">
      <alignment horizontal="center" vertical="center" wrapText="1"/>
    </xf>
    <xf numFmtId="170" fontId="111" fillId="52" borderId="60" xfId="0" applyFont="1" applyFill="1" applyBorder="1" applyAlignment="1">
      <alignment horizontal="center" vertical="center" wrapText="1"/>
    </xf>
    <xf numFmtId="170" fontId="0" fillId="0" borderId="61" xfId="0" applyBorder="1" applyAlignment="1">
      <alignment horizontal="center" vertical="center" wrapText="1"/>
    </xf>
    <xf numFmtId="0" fontId="115" fillId="56" borderId="58" xfId="47864" applyFont="1" applyFill="1" applyBorder="1" applyAlignment="1">
      <alignment horizontal="left" vertical="center" wrapText="1"/>
    </xf>
    <xf numFmtId="0" fontId="115" fillId="56" borderId="59" xfId="47864" applyFont="1" applyFill="1" applyBorder="1" applyAlignment="1">
      <alignment horizontal="left" vertical="center" wrapText="1"/>
    </xf>
    <xf numFmtId="170" fontId="0" fillId="0" borderId="59" xfId="0" applyBorder="1" applyAlignment="1">
      <alignment horizontal="left" vertical="center" wrapText="1"/>
    </xf>
    <xf numFmtId="0" fontId="115" fillId="56" borderId="56" xfId="47864" applyFont="1" applyFill="1" applyBorder="1" applyAlignment="1">
      <alignment horizontal="left" vertical="center" wrapText="1"/>
    </xf>
    <xf numFmtId="0" fontId="115" fillId="56" borderId="57" xfId="47864" applyFont="1" applyFill="1" applyBorder="1" applyAlignment="1">
      <alignment horizontal="left" vertical="center" wrapText="1"/>
    </xf>
    <xf numFmtId="1" fontId="106" fillId="53" borderId="28" xfId="47863" applyNumberFormat="1" applyFont="1" applyFill="1" applyBorder="1" applyAlignment="1">
      <alignment horizontal="right"/>
    </xf>
    <xf numFmtId="1" fontId="106" fillId="57" borderId="38" xfId="47863" applyNumberFormat="1" applyFont="1" applyFill="1" applyBorder="1" applyAlignment="1">
      <alignment horizontal="right" indent="1"/>
    </xf>
    <xf numFmtId="1" fontId="23" fillId="0" borderId="46" xfId="47863" applyNumberFormat="1" applyFont="1" applyBorder="1" applyAlignment="1">
      <alignment horizontal="right" indent="1"/>
    </xf>
    <xf numFmtId="1" fontId="106" fillId="54" borderId="50" xfId="47863" applyNumberFormat="1" applyFont="1" applyFill="1" applyBorder="1" applyAlignment="1">
      <alignment horizontal="right" indent="1"/>
    </xf>
    <xf numFmtId="1" fontId="106" fillId="0" borderId="46" xfId="47863" applyNumberFormat="1" applyFont="1" applyBorder="1" applyAlignment="1">
      <alignment horizontal="right" indent="1"/>
    </xf>
    <xf numFmtId="1" fontId="106" fillId="53" borderId="28" xfId="47863" applyNumberFormat="1" applyFont="1" applyFill="1" applyBorder="1"/>
    <xf numFmtId="1" fontId="106" fillId="51" borderId="46" xfId="47863" applyNumberFormat="1" applyFont="1" applyFill="1" applyBorder="1" applyAlignment="1">
      <alignment horizontal="right" indent="1"/>
    </xf>
    <xf numFmtId="1" fontId="106" fillId="50" borderId="50" xfId="47863" applyNumberFormat="1" applyFont="1" applyFill="1" applyBorder="1" applyAlignment="1">
      <alignment horizontal="right" indent="1"/>
    </xf>
    <xf numFmtId="1" fontId="106" fillId="57" borderId="55" xfId="47863" applyNumberFormat="1" applyFont="1" applyFill="1" applyBorder="1" applyAlignment="1">
      <alignment horizontal="right" indent="1"/>
    </xf>
    <xf numFmtId="1" fontId="106" fillId="55" borderId="28" xfId="47863" applyNumberFormat="1" applyFont="1" applyFill="1" applyBorder="1"/>
    <xf numFmtId="1" fontId="106" fillId="0" borderId="36" xfId="47863" applyNumberFormat="1" applyFont="1" applyBorder="1" applyAlignment="1">
      <alignment horizontal="right" indent="1"/>
    </xf>
    <xf numFmtId="1" fontId="106" fillId="57" borderId="50" xfId="47863" applyNumberFormat="1" applyFont="1" applyFill="1" applyBorder="1" applyAlignment="1">
      <alignment horizontal="right" indent="1"/>
    </xf>
    <xf numFmtId="1" fontId="107" fillId="0" borderId="36" xfId="47863" applyNumberFormat="1" applyFont="1" applyBorder="1"/>
    <xf numFmtId="1" fontId="105" fillId="58" borderId="30" xfId="47863" applyNumberFormat="1" applyFont="1" applyFill="1" applyBorder="1" applyAlignment="1">
      <alignment horizontal="right"/>
    </xf>
    <xf numFmtId="4" fontId="97" fillId="0" borderId="62" xfId="0" applyNumberFormat="1" applyFont="1" applyBorder="1" applyAlignment="1">
      <alignment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3"/>
  <sheetViews>
    <sheetView showGridLines="0" tabSelected="1" zoomScale="80" zoomScaleNormal="80" workbookViewId="0">
      <selection activeCell="K5" sqref="K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69.7109375" style="2" customWidth="1"/>
    <col min="4" max="4" width="16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17"/>
      <c r="B1" s="18"/>
      <c r="C1" s="17"/>
      <c r="D1" s="18"/>
      <c r="E1" s="19"/>
      <c r="F1" s="17"/>
      <c r="G1" s="17"/>
      <c r="H1" s="17"/>
    </row>
    <row r="2" spans="1:9" ht="69.75" customHeight="1" thickBot="1">
      <c r="A2" s="17"/>
      <c r="B2" s="97"/>
      <c r="C2" s="98"/>
      <c r="D2" s="98"/>
      <c r="E2" s="98"/>
      <c r="F2" s="98"/>
      <c r="G2" s="98"/>
      <c r="H2" s="99"/>
    </row>
    <row r="3" spans="1:9" ht="65.25" customHeight="1" thickBot="1">
      <c r="B3" s="100" t="s">
        <v>77</v>
      </c>
      <c r="C3" s="101"/>
      <c r="D3" s="101"/>
      <c r="E3" s="101"/>
      <c r="F3" s="101"/>
      <c r="G3" s="101"/>
      <c r="H3" s="102"/>
    </row>
    <row r="4" spans="1:9" ht="40.5" customHeight="1">
      <c r="B4" s="106" t="s">
        <v>78</v>
      </c>
      <c r="C4" s="107"/>
      <c r="D4" s="103"/>
      <c r="E4" s="105"/>
      <c r="F4" s="104"/>
      <c r="G4" s="105"/>
      <c r="H4" s="95"/>
    </row>
    <row r="5" spans="1:9" ht="42.75" customHeight="1" thickBot="1">
      <c r="B5" s="27" t="s">
        <v>3</v>
      </c>
      <c r="C5" s="27" t="s">
        <v>7</v>
      </c>
      <c r="D5" s="27" t="s">
        <v>5</v>
      </c>
      <c r="E5" s="27" t="s">
        <v>6</v>
      </c>
      <c r="F5" s="28" t="s">
        <v>20</v>
      </c>
      <c r="G5" s="28" t="s">
        <v>44</v>
      </c>
      <c r="H5" s="28" t="s">
        <v>32</v>
      </c>
    </row>
    <row r="6" spans="1:9" ht="19.5" thickBot="1">
      <c r="B6" s="29" t="s">
        <v>23</v>
      </c>
      <c r="C6" s="30" t="s">
        <v>24</v>
      </c>
      <c r="D6" s="31"/>
      <c r="E6" s="32"/>
      <c r="F6" s="33"/>
      <c r="G6" s="54"/>
      <c r="H6" s="108">
        <f>+G7+G9</f>
        <v>0</v>
      </c>
    </row>
    <row r="7" spans="1:9" ht="18.75">
      <c r="B7" s="47" t="s">
        <v>10</v>
      </c>
      <c r="C7" s="64" t="s">
        <v>16</v>
      </c>
      <c r="D7" s="83"/>
      <c r="E7" s="84"/>
      <c r="F7" s="85"/>
      <c r="G7" s="89"/>
      <c r="H7" s="109"/>
    </row>
    <row r="8" spans="1:9" ht="15">
      <c r="B8" s="35" t="s">
        <v>65</v>
      </c>
      <c r="C8" s="58" t="s">
        <v>76</v>
      </c>
      <c r="D8" s="35" t="s">
        <v>4</v>
      </c>
      <c r="E8" s="20"/>
      <c r="F8" s="20"/>
      <c r="G8" s="56"/>
      <c r="H8" s="110"/>
      <c r="I8" s="11"/>
    </row>
    <row r="9" spans="1:9" ht="18.75">
      <c r="B9" s="36" t="s">
        <v>11</v>
      </c>
      <c r="C9" s="60" t="s">
        <v>19</v>
      </c>
      <c r="D9" s="77"/>
      <c r="E9" s="78"/>
      <c r="F9" s="79"/>
      <c r="G9" s="80"/>
      <c r="H9" s="111"/>
      <c r="I9" s="10"/>
    </row>
    <row r="10" spans="1:9" ht="19.5" thickBot="1">
      <c r="B10" s="35" t="s">
        <v>14</v>
      </c>
      <c r="C10" s="58" t="s">
        <v>79</v>
      </c>
      <c r="D10" s="35" t="s">
        <v>12</v>
      </c>
      <c r="E10" s="20"/>
      <c r="F10" s="20"/>
      <c r="G10" s="56"/>
      <c r="H10" s="112"/>
      <c r="I10" s="11"/>
    </row>
    <row r="11" spans="1:9" ht="19.5" thickBot="1">
      <c r="B11" s="53" t="s">
        <v>33</v>
      </c>
      <c r="C11" s="30" t="s">
        <v>15</v>
      </c>
      <c r="D11" s="31"/>
      <c r="E11" s="32"/>
      <c r="F11" s="55"/>
      <c r="G11" s="55"/>
      <c r="H11" s="113">
        <f>SUM(G12:G13)</f>
        <v>0</v>
      </c>
      <c r="I11" s="14"/>
    </row>
    <row r="12" spans="1:9" ht="18.75">
      <c r="B12" s="37">
        <v>4.0999999999999996</v>
      </c>
      <c r="C12" s="62" t="s">
        <v>70</v>
      </c>
      <c r="D12" s="37" t="s">
        <v>2</v>
      </c>
      <c r="E12" s="23"/>
      <c r="F12" s="20"/>
      <c r="G12" s="56"/>
      <c r="H12" s="114"/>
      <c r="I12" s="14"/>
    </row>
    <row r="13" spans="1:9" ht="19.5" thickBot="1">
      <c r="B13" s="37">
        <v>4.7</v>
      </c>
      <c r="C13" s="62" t="s">
        <v>80</v>
      </c>
      <c r="D13" s="37" t="s">
        <v>1</v>
      </c>
      <c r="E13" s="23"/>
      <c r="F13" s="20"/>
      <c r="G13" s="56"/>
      <c r="H13" s="114"/>
      <c r="I13" s="14"/>
    </row>
    <row r="14" spans="1:9" ht="19.5" thickBot="1">
      <c r="B14" s="29" t="s">
        <v>34</v>
      </c>
      <c r="C14" s="30" t="s">
        <v>27</v>
      </c>
      <c r="D14" s="31"/>
      <c r="E14" s="32"/>
      <c r="F14" s="33"/>
      <c r="G14" s="33"/>
      <c r="H14" s="113">
        <f>+G15</f>
        <v>0</v>
      </c>
      <c r="I14" s="12"/>
    </row>
    <row r="15" spans="1:9" ht="18.75">
      <c r="B15" s="36" t="s">
        <v>35</v>
      </c>
      <c r="C15" s="60" t="s">
        <v>29</v>
      </c>
      <c r="D15" s="77"/>
      <c r="E15" s="78"/>
      <c r="F15" s="79"/>
      <c r="G15" s="80"/>
      <c r="H15" s="111"/>
      <c r="I15" s="15"/>
    </row>
    <row r="16" spans="1:9" ht="18.75">
      <c r="B16" s="34"/>
      <c r="C16" s="57" t="s">
        <v>25</v>
      </c>
      <c r="D16" s="81"/>
      <c r="E16" s="51"/>
      <c r="F16" s="52"/>
      <c r="G16" s="82"/>
      <c r="H16" s="115"/>
      <c r="I16" s="15"/>
    </row>
    <row r="17" spans="2:14" ht="18.75">
      <c r="B17" s="35" t="s">
        <v>36</v>
      </c>
      <c r="C17" s="61" t="s">
        <v>81</v>
      </c>
      <c r="D17" s="41" t="s">
        <v>2</v>
      </c>
      <c r="E17" s="20"/>
      <c r="F17" s="20"/>
      <c r="G17" s="56"/>
      <c r="H17" s="112"/>
      <c r="I17" s="15"/>
    </row>
    <row r="18" spans="2:14" ht="18.75">
      <c r="B18" s="34"/>
      <c r="C18" s="57" t="s">
        <v>26</v>
      </c>
      <c r="D18" s="81"/>
      <c r="E18" s="51"/>
      <c r="F18" s="52"/>
      <c r="G18" s="82"/>
      <c r="H18" s="115"/>
      <c r="I18" s="15"/>
    </row>
    <row r="19" spans="2:14" ht="18.75">
      <c r="B19" s="35" t="s">
        <v>37</v>
      </c>
      <c r="C19" s="61" t="s">
        <v>82</v>
      </c>
      <c r="D19" s="41" t="s">
        <v>2</v>
      </c>
      <c r="E19" s="20"/>
      <c r="F19" s="20"/>
      <c r="G19" s="56"/>
      <c r="H19" s="112"/>
      <c r="I19"/>
    </row>
    <row r="20" spans="2:14" ht="18.75">
      <c r="B20" s="86" t="s">
        <v>38</v>
      </c>
      <c r="C20" s="96" t="s">
        <v>28</v>
      </c>
      <c r="D20" s="71"/>
      <c r="E20" s="93"/>
      <c r="F20" s="92"/>
      <c r="G20" s="94"/>
      <c r="H20" s="116"/>
      <c r="I20" s="15"/>
    </row>
    <row r="21" spans="2:14" ht="19.5" thickBot="1">
      <c r="B21" s="35" t="s">
        <v>39</v>
      </c>
      <c r="C21" s="90" t="s">
        <v>86</v>
      </c>
      <c r="D21" s="41" t="s">
        <v>2</v>
      </c>
      <c r="E21" s="20"/>
      <c r="F21" s="20"/>
      <c r="G21" s="56"/>
      <c r="H21" s="112"/>
      <c r="I21" s="15"/>
    </row>
    <row r="22" spans="2:14" ht="19.5" thickBot="1">
      <c r="B22" s="42" t="s">
        <v>40</v>
      </c>
      <c r="C22" s="43" t="s">
        <v>17</v>
      </c>
      <c r="D22" s="44"/>
      <c r="E22" s="45"/>
      <c r="F22" s="46"/>
      <c r="G22" s="46"/>
      <c r="H22" s="117">
        <f>G23+G26</f>
        <v>0</v>
      </c>
      <c r="I22" s="14"/>
    </row>
    <row r="23" spans="2:14" ht="18.75">
      <c r="B23" s="47" t="s">
        <v>41</v>
      </c>
      <c r="C23" s="64" t="s">
        <v>30</v>
      </c>
      <c r="D23" s="70"/>
      <c r="E23" s="48"/>
      <c r="F23" s="49"/>
      <c r="G23" s="76"/>
      <c r="H23" s="109"/>
      <c r="I23" s="14"/>
    </row>
    <row r="24" spans="2:14" ht="18.75">
      <c r="B24" s="34" t="s">
        <v>42</v>
      </c>
      <c r="C24" s="66" t="s">
        <v>31</v>
      </c>
      <c r="D24" s="72"/>
      <c r="E24" s="51"/>
      <c r="F24" s="52"/>
      <c r="G24" s="82"/>
      <c r="H24" s="115"/>
      <c r="I24" s="14"/>
    </row>
    <row r="25" spans="2:14" ht="18.75">
      <c r="B25" s="39" t="s">
        <v>43</v>
      </c>
      <c r="C25" s="61" t="s">
        <v>75</v>
      </c>
      <c r="D25" s="41" t="s">
        <v>12</v>
      </c>
      <c r="E25" s="20"/>
      <c r="F25" s="20"/>
      <c r="G25" s="56"/>
      <c r="H25" s="118"/>
      <c r="I25" s="14"/>
    </row>
    <row r="26" spans="2:14" ht="18.75">
      <c r="B26" s="87" t="s">
        <v>47</v>
      </c>
      <c r="C26" s="64" t="s">
        <v>48</v>
      </c>
      <c r="D26" s="70"/>
      <c r="E26" s="48"/>
      <c r="F26" s="49"/>
      <c r="G26" s="76"/>
      <c r="H26" s="119"/>
      <c r="I26"/>
    </row>
    <row r="27" spans="2:14" ht="18.75">
      <c r="B27" s="88" t="s">
        <v>49</v>
      </c>
      <c r="C27" s="67" t="s">
        <v>18</v>
      </c>
      <c r="D27" s="73"/>
      <c r="E27" s="75"/>
      <c r="F27" s="52"/>
      <c r="G27" s="82"/>
      <c r="H27" s="115"/>
      <c r="I27"/>
      <c r="N27" s="12"/>
    </row>
    <row r="28" spans="2:14" ht="18.75">
      <c r="B28" s="35" t="s">
        <v>50</v>
      </c>
      <c r="C28" s="21" t="s">
        <v>72</v>
      </c>
      <c r="D28" s="41" t="s">
        <v>12</v>
      </c>
      <c r="E28" s="20"/>
      <c r="F28" s="20"/>
      <c r="G28" s="56"/>
      <c r="H28" s="118"/>
      <c r="I28"/>
      <c r="N28" s="16"/>
    </row>
    <row r="29" spans="2:14" ht="19.5" thickBot="1">
      <c r="B29" s="35" t="s">
        <v>51</v>
      </c>
      <c r="C29" s="21" t="s">
        <v>71</v>
      </c>
      <c r="D29" s="41" t="s">
        <v>12</v>
      </c>
      <c r="E29" s="20"/>
      <c r="F29" s="20"/>
      <c r="G29" s="56"/>
      <c r="H29" s="118"/>
      <c r="N29" s="12"/>
    </row>
    <row r="30" spans="2:14" ht="19.5" thickBot="1">
      <c r="B30" s="42" t="s">
        <v>45</v>
      </c>
      <c r="C30" s="43" t="s">
        <v>54</v>
      </c>
      <c r="D30" s="44"/>
      <c r="E30" s="45"/>
      <c r="F30" s="46"/>
      <c r="G30" s="46"/>
      <c r="H30" s="117">
        <f>+G31+G34</f>
        <v>0</v>
      </c>
      <c r="N30" s="12"/>
    </row>
    <row r="31" spans="2:14" ht="18.75">
      <c r="B31" s="87" t="s">
        <v>46</v>
      </c>
      <c r="C31" s="64" t="s">
        <v>53</v>
      </c>
      <c r="D31" s="70"/>
      <c r="E31" s="48"/>
      <c r="F31" s="49"/>
      <c r="G31" s="76"/>
      <c r="H31" s="119"/>
      <c r="I31" s="12"/>
      <c r="J31"/>
      <c r="N31" s="13"/>
    </row>
    <row r="32" spans="2:14" ht="21">
      <c r="B32" s="41" t="s">
        <v>21</v>
      </c>
      <c r="C32" s="61" t="s">
        <v>83</v>
      </c>
      <c r="D32" s="41" t="s">
        <v>1</v>
      </c>
      <c r="E32" s="20"/>
      <c r="F32" s="20"/>
      <c r="G32" s="56"/>
      <c r="H32" s="120"/>
      <c r="I32" s="10"/>
      <c r="J32"/>
      <c r="N32" s="13"/>
    </row>
    <row r="33" spans="2:14" ht="21">
      <c r="B33" s="41" t="s">
        <v>22</v>
      </c>
      <c r="C33" s="68" t="s">
        <v>68</v>
      </c>
      <c r="D33" s="40" t="s">
        <v>12</v>
      </c>
      <c r="E33" s="20"/>
      <c r="F33" s="20"/>
      <c r="G33" s="56"/>
      <c r="H33" s="120"/>
      <c r="I33" s="13"/>
      <c r="J33"/>
      <c r="N33" s="10"/>
    </row>
    <row r="34" spans="2:14" ht="18.75">
      <c r="B34" s="87" t="s">
        <v>55</v>
      </c>
      <c r="C34" s="64" t="s">
        <v>52</v>
      </c>
      <c r="D34" s="70"/>
      <c r="E34" s="48"/>
      <c r="F34" s="49"/>
      <c r="G34" s="76"/>
      <c r="H34" s="119"/>
      <c r="I34" s="12"/>
      <c r="J34"/>
      <c r="N34" s="12"/>
    </row>
    <row r="35" spans="2:14" ht="19.5" thickBot="1">
      <c r="B35" s="41" t="s">
        <v>56</v>
      </c>
      <c r="C35" s="63" t="s">
        <v>73</v>
      </c>
      <c r="D35" s="69" t="s">
        <v>12</v>
      </c>
      <c r="E35" s="20"/>
      <c r="F35" s="20"/>
      <c r="G35" s="56"/>
      <c r="H35" s="112"/>
      <c r="I35" s="12"/>
      <c r="J35"/>
      <c r="N35" s="12"/>
    </row>
    <row r="36" spans="2:14" ht="19.5" thickBot="1">
      <c r="B36" s="42" t="s">
        <v>57</v>
      </c>
      <c r="C36" s="43" t="s">
        <v>0</v>
      </c>
      <c r="D36" s="44"/>
      <c r="E36" s="45"/>
      <c r="F36" s="46"/>
      <c r="G36" s="46"/>
      <c r="H36" s="117">
        <f>G37</f>
        <v>0</v>
      </c>
    </row>
    <row r="37" spans="2:14" ht="18.75">
      <c r="B37" s="87" t="s">
        <v>58</v>
      </c>
      <c r="C37" s="64" t="s">
        <v>63</v>
      </c>
      <c r="D37" s="70"/>
      <c r="E37" s="48"/>
      <c r="F37" s="49"/>
      <c r="G37" s="76"/>
      <c r="H37" s="119"/>
    </row>
    <row r="38" spans="2:14" ht="18.75">
      <c r="B38" s="34"/>
      <c r="C38" s="57" t="s">
        <v>59</v>
      </c>
      <c r="D38" s="81"/>
      <c r="E38" s="51"/>
      <c r="F38" s="52"/>
      <c r="G38" s="82"/>
      <c r="H38" s="115"/>
    </row>
    <row r="39" spans="2:14" ht="18.75">
      <c r="B39" s="38" t="s">
        <v>61</v>
      </c>
      <c r="C39" s="61" t="s">
        <v>84</v>
      </c>
      <c r="D39" s="41" t="s">
        <v>1</v>
      </c>
      <c r="E39" s="20"/>
      <c r="F39" s="20"/>
      <c r="G39" s="56"/>
      <c r="H39" s="118"/>
    </row>
    <row r="40" spans="2:14" ht="18.75">
      <c r="B40" s="34"/>
      <c r="C40" s="57" t="s">
        <v>60</v>
      </c>
      <c r="D40" s="81"/>
      <c r="E40" s="51"/>
      <c r="F40" s="52"/>
      <c r="G40" s="82"/>
      <c r="H40" s="115"/>
    </row>
    <row r="41" spans="2:14" ht="19.5" thickBot="1">
      <c r="B41" s="38" t="s">
        <v>62</v>
      </c>
      <c r="C41" s="61" t="s">
        <v>69</v>
      </c>
      <c r="D41" s="41" t="s">
        <v>1</v>
      </c>
      <c r="E41" s="20"/>
      <c r="F41" s="20"/>
      <c r="G41" s="56"/>
      <c r="H41" s="118"/>
    </row>
    <row r="42" spans="2:14" ht="19.5" thickBot="1">
      <c r="B42" s="42" t="s">
        <v>64</v>
      </c>
      <c r="C42" s="43" t="s">
        <v>9</v>
      </c>
      <c r="D42" s="44"/>
      <c r="E42" s="45"/>
      <c r="F42" s="46"/>
      <c r="G42" s="46"/>
      <c r="H42" s="117">
        <f>SUM(G43:G44)</f>
        <v>0</v>
      </c>
    </row>
    <row r="43" spans="2:14" ht="18.75">
      <c r="B43" s="38">
        <v>21.12</v>
      </c>
      <c r="C43" s="65" t="s">
        <v>85</v>
      </c>
      <c r="D43" s="74" t="s">
        <v>8</v>
      </c>
      <c r="E43" s="20"/>
      <c r="F43" s="20"/>
      <c r="G43" s="56"/>
      <c r="H43" s="118"/>
    </row>
    <row r="44" spans="2:14" ht="19.5" thickBot="1">
      <c r="B44" s="38">
        <v>21.19</v>
      </c>
      <c r="C44" s="59" t="s">
        <v>74</v>
      </c>
      <c r="D44" s="38" t="s">
        <v>4</v>
      </c>
      <c r="E44" s="20"/>
      <c r="F44" s="20"/>
      <c r="G44" s="56"/>
      <c r="H44" s="118"/>
    </row>
    <row r="45" spans="2:14" ht="19.5" thickBot="1">
      <c r="B45" s="42" t="s">
        <v>67</v>
      </c>
      <c r="C45" s="43" t="s">
        <v>13</v>
      </c>
      <c r="D45" s="44"/>
      <c r="E45" s="45"/>
      <c r="F45" s="46"/>
      <c r="G45" s="46"/>
      <c r="H45" s="117">
        <f>SUM(G46:G46)</f>
        <v>0</v>
      </c>
    </row>
    <row r="46" spans="2:14" ht="19.5" thickBot="1">
      <c r="B46" s="38">
        <v>26.5</v>
      </c>
      <c r="C46" s="91" t="s">
        <v>66</v>
      </c>
      <c r="D46" s="35" t="s">
        <v>8</v>
      </c>
      <c r="E46" s="50"/>
      <c r="F46" s="20"/>
      <c r="G46" s="56"/>
      <c r="H46" s="112"/>
    </row>
    <row r="47" spans="2:14" ht="19.5" thickBot="1">
      <c r="B47" s="24"/>
      <c r="C47" s="22"/>
      <c r="D47" s="25"/>
      <c r="E47" s="26"/>
      <c r="F47" s="9"/>
      <c r="G47" s="9"/>
      <c r="H47" s="121">
        <f>SUM(H6:H46)</f>
        <v>0</v>
      </c>
    </row>
    <row r="48" spans="2:14" ht="18.75">
      <c r="B48" s="5"/>
      <c r="C48" s="6"/>
      <c r="D48" s="5"/>
      <c r="E48" s="7"/>
      <c r="F48" s="9"/>
      <c r="G48" s="8"/>
    </row>
    <row r="49" spans="3:5">
      <c r="E49" s="4"/>
    </row>
    <row r="53" spans="3:5" ht="67.5" customHeight="1">
      <c r="C53" s="122" t="s">
        <v>87</v>
      </c>
    </row>
  </sheetData>
  <mergeCells count="5">
    <mergeCell ref="B2:H2"/>
    <mergeCell ref="B3:H3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9" fitToHeight="0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37D078-B466-4EB7-A465-1EF94F619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2C523-FD9E-424A-8F8F-13F3FABC7B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 110 Rivera</vt:lpstr>
      <vt:lpstr>'RUBRADO E 110 Rivera'!Área_de_impresión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2023-12-04T19:24:04Z</cp:lastPrinted>
  <dcterms:created xsi:type="dcterms:W3CDTF">2014-12-08T11:34:35Z</dcterms:created>
  <dcterms:modified xsi:type="dcterms:W3CDTF">2023-12-04T19:26:54Z</dcterms:modified>
</cp:coreProperties>
</file>